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45621" calcMode="autoNoTable" calcOnSave="0"/>
</workbook>
</file>

<file path=xl/calcChain.xml><?xml version="1.0" encoding="utf-8"?>
<calcChain xmlns="http://schemas.openxmlformats.org/spreadsheetml/2006/main">
  <c r="M40" i="1" l="1"/>
  <c r="J46" i="1"/>
  <c r="M46" i="1" s="1"/>
  <c r="J45" i="1"/>
  <c r="M45" i="1" s="1"/>
  <c r="J43" i="1"/>
  <c r="M43" i="1" s="1"/>
  <c r="J44" i="1"/>
  <c r="M44" i="1" s="1"/>
  <c r="J42" i="1"/>
  <c r="M42" i="1" s="1"/>
  <c r="J40" i="1"/>
  <c r="J41" i="1"/>
  <c r="M41" i="1" s="1"/>
  <c r="J39" i="1"/>
  <c r="M39" i="1" s="1"/>
</calcChain>
</file>

<file path=xl/sharedStrings.xml><?xml version="1.0" encoding="utf-8"?>
<sst xmlns="http://schemas.openxmlformats.org/spreadsheetml/2006/main" count="134" uniqueCount="88">
  <si>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</si>
  <si>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</si>
  <si>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</si>
  <si>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</si>
  <si>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</si>
  <si>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</si>
  <si>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</si>
  <si>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</si>
  <si>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</si>
  <si>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</si>
  <si>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</si>
  <si>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</si>
  <si>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</si>
  <si>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</si>
  <si>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</si>
  <si>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</si>
  <si>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в тч ЗП на ед./ всего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</si>
  <si>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</si>
  <si>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</si>
  <si>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</si>
  <si>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</si>
  <si>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</si>
  <si>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</si>
  <si>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</si>
  <si>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</si>
  <si>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</si>
  <si>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</si>
  <si>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101-1782</t>
  </si>
  <si>
    <t>Ткань мешочная</t>
  </si>
  <si>
    <t>10 м2</t>
  </si>
  <si>
    <t>101-1805</t>
  </si>
  <si>
    <t>Гвозди строительные</t>
  </si>
  <si>
    <t>101-2074</t>
  </si>
  <si>
    <t>Шпагат из пенькового волокна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</si>
  <si>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</si>
  <si>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</si>
  <si>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</si>
  <si>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</si>
  <si>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</si>
  <si>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203-0530</t>
  </si>
  <si>
    <t>Колья деревянные посадочные 2200x60 мм</t>
  </si>
  <si>
    <t>шт.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</si>
  <si>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</si>
  <si>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</si>
  <si>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</si>
  <si>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</si>
  <si>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</si>
  <si>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</si>
  <si>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</si>
  <si>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</si>
  <si>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408-0391</t>
  </si>
  <si>
    <t>Щебень известняковый для строительных работ марки 600 фракции 5-10 мм</t>
  </si>
  <si>
    <t>410-0054</t>
  </si>
  <si>
    <t>Асфальт литой для покрытий тротуаров тип II (жесткий)</t>
  </si>
  <si>
    <t>411-0001</t>
  </si>
  <si>
    <t>Вода</t>
  </si>
  <si>
    <t>414-0002</t>
  </si>
  <si>
    <t>Береза бородавчатая, крупномерная (с комом земли 1,2х1,2 м), высота 3,5-4 м</t>
  </si>
  <si>
    <t>414-0227</t>
  </si>
  <si>
    <t>Чубушник (жасмин), высота 1,25-1,5 м</t>
  </si>
  <si>
    <t>Прайс</t>
  </si>
  <si>
    <r>
      <t>51,77</t>
    </r>
    <r>
      <rPr>
        <i/>
        <sz val="8"/>
        <rFont val="Arial"/>
        <family val="2"/>
        <charset val="204"/>
      </rPr>
      <t xml:space="preserve">
351,84/1,18/6,48*1,02*1,103</t>
    </r>
  </si>
  <si>
    <t>Щебень из доменного шлака фр 0-10мм</t>
  </si>
  <si>
    <t>Щебень из доменного шлака фр 20-40</t>
  </si>
  <si>
    <t>Щебень из доменного шлака фр 40-70мм  (351,84/1,18/6,48*1,02*1,103)</t>
  </si>
  <si>
    <t>Щебень из доменного шлака фр. 0-10мм</t>
  </si>
  <si>
    <r>
      <t>55,16</t>
    </r>
    <r>
      <rPr>
        <i/>
        <sz val="8"/>
        <rFont val="Arial"/>
        <family val="2"/>
        <charset val="204"/>
      </rPr>
      <t xml:space="preserve">
374,87/1,18/6,48*1,02*1,103</t>
    </r>
  </si>
  <si>
    <t>Щебень из доменного шлака фр. 0-10мм  (374,87/1,18/6,48*1,02*1,103)</t>
  </si>
  <si>
    <t>Щебень из доменного шлака фр0-10  мм (351,84/1,18/6,48*1,02*1,103)</t>
  </si>
  <si>
    <t>Прайс "Авангард"</t>
  </si>
  <si>
    <t>Поребрики  П-1У (длина 1м объем бетона на 1 м-0,053(12024,46/1,18/6,48*1,02*1,103)</t>
  </si>
  <si>
    <r>
      <t>1769,23</t>
    </r>
    <r>
      <rPr>
        <i/>
        <sz val="8"/>
        <rFont val="Arial"/>
        <family val="2"/>
        <charset val="204"/>
      </rPr>
      <t xml:space="preserve">
12024,46/1,18/6,48*1,02*1,103</t>
    </r>
  </si>
  <si>
    <t>Поребрики  П-1У (длина 4,1м объем бетона на 1 м-0,0525 (10907/1,18/6,48*1,02*1,103)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</si>
  <si>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</si>
  <si>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ТССЦ-403-0105</t>
  </si>
  <si>
    <t>Плиты бетонные и цементно-песчаные для тротуаров, полов и облицовки, марки 300, толщина 40 мм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</si>
  <si>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</si>
  <si>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</si>
  <si>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</si>
  <si>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ТССЦ-414-0052</t>
  </si>
  <si>
    <t>Рябина обыкновенная, высота 3,0-3,5 м</t>
  </si>
  <si>
    <t>Итого "Материалы"</t>
  </si>
  <si>
    <t>Итого "Ресурсы подрядчика"</t>
  </si>
  <si>
    <t>Капитальный  ремонт 2018 год</t>
  </si>
  <si>
    <t>по состоянию на 1 квартал 2018 год</t>
  </si>
  <si>
    <t xml:space="preserve"> пр-кт Октябрьский,д. №  21. Дополнительный перечень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</si>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</sst>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0"/>
  <sheetViews>
    <sheetView showGridLines="0" tabSelected="1" topLeftCell="A49" zoomScaleNormal="100" zoomScaleSheetLayoutView="75" workbookViewId="0">
      <selection activeCell="C60" sqref="C60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8.7109375" style="5" customWidth="1"/>
    <col min="7" max="7" width="7.28515625" style="5" customWidth="1"/>
    <col min="8" max="8" width="9.7109375" style="5" customWidth="1"/>
    <col min="9" max="9" width="8.7109375" style="6" customWidth="1"/>
    <col min="10" max="10" width="8.7109375" style="5" customWidth="1"/>
    <col min="11" max="11" width="7.7109375" style="5" customWidth="1"/>
    <col min="12" max="12" width="9.42578125" style="5" customWidth="1"/>
    <col min="13" max="13" width="9.85546875" style="6" customWidth="1"/>
    <col min="14" max="14" width="8" style="5" customWidth="1"/>
    <col min="15" max="16384" width="9.140625" style="7"/>
  </cols>
  <sheetData>
    <row r="1" spans="1:14" x14ac:dyDescent="0.2">
      <c r="A1" s="1"/>
    </row>
    <row r="2" spans="1:14" ht="14.25" x14ac:dyDescent="0.2">
      <c r="B2" s="8"/>
      <c r="C2" s="9"/>
      <c r="D2" s="9" t="s">
        <v>83</v>
      </c>
      <c r="E2" s="10"/>
      <c r="F2" s="9"/>
      <c r="G2" s="9"/>
      <c r="H2" s="9"/>
    </row>
    <row r="3" spans="1:14" s="11" customFormat="1" ht="13.5" customHeight="1" x14ac:dyDescent="0.2">
      <c r="B3" s="8"/>
      <c r="D3" s="12" t="s">
        <v>4</v>
      </c>
      <c r="M3" s="6"/>
    </row>
    <row r="4" spans="1:14" x14ac:dyDescent="0.2">
      <c r="B4" s="8"/>
      <c r="D4" s="13"/>
    </row>
    <row r="5" spans="1:14" ht="15.75" x14ac:dyDescent="0.2">
      <c r="B5" s="8"/>
      <c r="D5" s="14" t="s">
        <v>9</v>
      </c>
    </row>
    <row r="6" spans="1:14" ht="14.25" x14ac:dyDescent="0.2">
      <c r="B6" s="8"/>
      <c r="D6" s="15" t="s">
        <v>84</v>
      </c>
    </row>
    <row r="7" spans="1:14" x14ac:dyDescent="0.2">
      <c r="A7" s="26"/>
      <c r="B7" s="8"/>
      <c r="D7" s="16"/>
    </row>
    <row r="8" spans="1:14" ht="14.25" x14ac:dyDescent="0.2">
      <c r="B8" s="17" t="s">
        <v>5</v>
      </c>
      <c r="C8" s="9" t="s">
        <v>85</v>
      </c>
      <c r="D8" s="3"/>
      <c r="E8" s="18"/>
      <c r="F8" s="18"/>
      <c r="G8" s="18"/>
      <c r="H8" s="9"/>
    </row>
    <row r="9" spans="1:14" ht="14.25" x14ac:dyDescent="0.2">
      <c r="B9" s="8"/>
      <c r="D9" s="19" t="s">
        <v>6</v>
      </c>
    </row>
    <row r="10" spans="1:14" x14ac:dyDescent="0.2">
      <c r="B10" s="20"/>
      <c r="D10" s="21"/>
    </row>
    <row r="11" spans="1:14" x14ac:dyDescent="0.2">
      <c r="B11" s="8"/>
      <c r="D11" s="5"/>
    </row>
    <row r="12" spans="1:14" ht="14.25" x14ac:dyDescent="0.2">
      <c r="B12" s="8"/>
      <c r="D12" s="15" t="s">
        <v>7</v>
      </c>
    </row>
    <row r="13" spans="1:14" ht="14.25" x14ac:dyDescent="0.2">
      <c r="B13" s="8"/>
      <c r="C13" s="22"/>
      <c r="E13" s="23"/>
      <c r="N13" s="23"/>
    </row>
    <row r="14" spans="1:14" ht="15.75" customHeight="1" x14ac:dyDescent="0.2">
      <c r="A14" s="45" t="s">
        <v>8</v>
      </c>
      <c r="B14" s="47" t="s">
        <v>14</v>
      </c>
      <c r="C14" s="45" t="s">
        <v>0</v>
      </c>
      <c r="D14" s="45" t="s">
        <v>1</v>
      </c>
      <c r="E14" s="40" t="s">
        <v>2</v>
      </c>
      <c r="F14" s="42" t="s">
        <v>10</v>
      </c>
      <c r="G14" s="43"/>
      <c r="H14" s="43"/>
      <c r="I14" s="44"/>
      <c r="J14" s="42" t="s">
        <v>11</v>
      </c>
      <c r="K14" s="43"/>
      <c r="L14" s="43"/>
      <c r="M14" s="44"/>
      <c r="N14" s="40" t="s">
        <v>13</v>
      </c>
    </row>
    <row r="15" spans="1:14" ht="48" customHeight="1" x14ac:dyDescent="0.2">
      <c r="A15" s="46"/>
      <c r="B15" s="48"/>
      <c r="C15" s="41"/>
      <c r="D15" s="41"/>
      <c r="E15" s="41"/>
      <c r="F15" s="24" t="s">
        <v>3</v>
      </c>
      <c r="G15" s="25" t="s">
        <v>16</v>
      </c>
      <c r="H15" s="24" t="s">
        <v>15</v>
      </c>
      <c r="I15" s="24" t="s">
        <v>12</v>
      </c>
      <c r="J15" s="24" t="s">
        <v>3</v>
      </c>
      <c r="K15" s="25" t="s">
        <v>16</v>
      </c>
      <c r="L15" s="24" t="s">
        <v>15</v>
      </c>
      <c r="M15" s="24" t="s">
        <v>12</v>
      </c>
      <c r="N15" s="41"/>
    </row>
    <row r="16" spans="1:14" ht="15.75" customHeight="1" x14ac:dyDescent="0.2">
      <c r="A16" s="29">
        <v>1</v>
      </c>
      <c r="B16" s="30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13</v>
      </c>
      <c r="N16" s="29">
        <v>14</v>
      </c>
    </row>
    <row r="17" spans="1:14" ht="12.75" customHeight="1" x14ac:dyDescent="0.2">
      <c r="A17" s="37" t="s">
        <v>17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12.75" customHeight="1" x14ac:dyDescent="0.2">
      <c r="A18" s="37" t="s">
        <v>18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25.5" x14ac:dyDescent="0.2">
      <c r="A19" s="31">
        <v>1</v>
      </c>
      <c r="B19" s="32" t="s">
        <v>19</v>
      </c>
      <c r="C19" s="33" t="s">
        <v>20</v>
      </c>
      <c r="D19" s="24" t="s">
        <v>21</v>
      </c>
      <c r="E19" s="34">
        <v>3.3999999999999998E-3</v>
      </c>
      <c r="F19" s="34">
        <v>5610.29</v>
      </c>
      <c r="G19" s="34"/>
      <c r="H19" s="34"/>
      <c r="I19" s="34">
        <v>19.079999999999998</v>
      </c>
      <c r="J19" s="34">
        <v>40938.18</v>
      </c>
      <c r="K19" s="34"/>
      <c r="L19" s="35">
        <v>1189</v>
      </c>
      <c r="M19" s="34">
        <v>139.18</v>
      </c>
      <c r="N19" s="34">
        <v>7.2969799999999996</v>
      </c>
    </row>
    <row r="20" spans="1:14" ht="38.25" x14ac:dyDescent="0.2">
      <c r="A20" s="31">
        <v>2</v>
      </c>
      <c r="B20" s="32" t="s">
        <v>22</v>
      </c>
      <c r="C20" s="33" t="s">
        <v>23</v>
      </c>
      <c r="D20" s="24" t="s">
        <v>21</v>
      </c>
      <c r="E20" s="34">
        <v>4.4600000000000001E-2</v>
      </c>
      <c r="F20" s="34">
        <v>1876.4</v>
      </c>
      <c r="G20" s="34"/>
      <c r="H20" s="34"/>
      <c r="I20" s="34">
        <v>83.69</v>
      </c>
      <c r="J20" s="34">
        <v>20464.73</v>
      </c>
      <c r="K20" s="34"/>
      <c r="L20" s="35">
        <v>334</v>
      </c>
      <c r="M20" s="34">
        <v>912.73</v>
      </c>
      <c r="N20" s="34">
        <v>10.90638</v>
      </c>
    </row>
    <row r="21" spans="1:14" x14ac:dyDescent="0.2">
      <c r="A21" s="31">
        <v>3</v>
      </c>
      <c r="B21" s="32" t="s">
        <v>24</v>
      </c>
      <c r="C21" s="33" t="s">
        <v>25</v>
      </c>
      <c r="D21" s="24" t="s">
        <v>26</v>
      </c>
      <c r="E21" s="34">
        <v>-8.625</v>
      </c>
      <c r="F21" s="34">
        <v>9.65</v>
      </c>
      <c r="G21" s="34"/>
      <c r="H21" s="34"/>
      <c r="I21" s="34">
        <v>-83.23</v>
      </c>
      <c r="J21" s="34">
        <v>57.79</v>
      </c>
      <c r="K21" s="34"/>
      <c r="L21" s="35">
        <v>293</v>
      </c>
      <c r="M21" s="34">
        <v>-498.44</v>
      </c>
      <c r="N21" s="34">
        <v>5.9889999999999999</v>
      </c>
    </row>
    <row r="22" spans="1:14" x14ac:dyDescent="0.2">
      <c r="A22" s="31">
        <v>4</v>
      </c>
      <c r="B22" s="32" t="s">
        <v>27</v>
      </c>
      <c r="C22" s="33" t="s">
        <v>28</v>
      </c>
      <c r="D22" s="24" t="s">
        <v>29</v>
      </c>
      <c r="E22" s="34">
        <v>0.54</v>
      </c>
      <c r="F22" s="34">
        <v>61.03</v>
      </c>
      <c r="G22" s="34"/>
      <c r="H22" s="34"/>
      <c r="I22" s="34">
        <v>32.96</v>
      </c>
      <c r="J22" s="34">
        <v>382.08</v>
      </c>
      <c r="K22" s="34"/>
      <c r="L22" s="35">
        <v>300</v>
      </c>
      <c r="M22" s="34">
        <v>206.32</v>
      </c>
      <c r="N22" s="34">
        <v>6.2605000000000004</v>
      </c>
    </row>
    <row r="23" spans="1:14" x14ac:dyDescent="0.2">
      <c r="A23" s="31">
        <v>5</v>
      </c>
      <c r="B23" s="32" t="s">
        <v>30</v>
      </c>
      <c r="C23" s="33" t="s">
        <v>31</v>
      </c>
      <c r="D23" s="24" t="s">
        <v>21</v>
      </c>
      <c r="E23" s="34">
        <v>-1.4E-3</v>
      </c>
      <c r="F23" s="34">
        <v>10557.18</v>
      </c>
      <c r="G23" s="34"/>
      <c r="H23" s="34"/>
      <c r="I23" s="34">
        <v>-14.78</v>
      </c>
      <c r="J23" s="34">
        <v>55176.18</v>
      </c>
      <c r="K23" s="34"/>
      <c r="L23" s="35">
        <v>1861</v>
      </c>
      <c r="M23" s="34">
        <v>-77.239999999999995</v>
      </c>
      <c r="N23" s="34">
        <v>5.2264099999999996</v>
      </c>
    </row>
    <row r="24" spans="1:14" x14ac:dyDescent="0.2">
      <c r="A24" s="31">
        <v>6</v>
      </c>
      <c r="B24" s="32" t="s">
        <v>30</v>
      </c>
      <c r="C24" s="33" t="s">
        <v>31</v>
      </c>
      <c r="D24" s="24" t="s">
        <v>21</v>
      </c>
      <c r="E24" s="34">
        <v>1.4E-3</v>
      </c>
      <c r="F24" s="34">
        <v>10557.18</v>
      </c>
      <c r="G24" s="34"/>
      <c r="H24" s="34"/>
      <c r="I24" s="34">
        <v>14.78</v>
      </c>
      <c r="J24" s="34">
        <v>55176.18</v>
      </c>
      <c r="K24" s="34"/>
      <c r="L24" s="35">
        <v>1861</v>
      </c>
      <c r="M24" s="34">
        <v>77.239999999999995</v>
      </c>
      <c r="N24" s="34">
        <v>5.2264099999999996</v>
      </c>
    </row>
    <row r="25" spans="1:14" ht="25.5" x14ac:dyDescent="0.2">
      <c r="A25" s="31">
        <v>7</v>
      </c>
      <c r="B25" s="32" t="s">
        <v>32</v>
      </c>
      <c r="C25" s="33" t="s">
        <v>33</v>
      </c>
      <c r="D25" s="24" t="s">
        <v>21</v>
      </c>
      <c r="E25" s="34">
        <v>1.1000000000000001E-3</v>
      </c>
      <c r="F25" s="34">
        <v>30879.19</v>
      </c>
      <c r="G25" s="34"/>
      <c r="H25" s="34"/>
      <c r="I25" s="34">
        <v>33.97</v>
      </c>
      <c r="J25" s="34">
        <v>153759.5</v>
      </c>
      <c r="K25" s="34"/>
      <c r="L25" s="35">
        <v>331</v>
      </c>
      <c r="M25" s="34">
        <v>169.14</v>
      </c>
      <c r="N25" s="34">
        <v>4.9793900000000004</v>
      </c>
    </row>
    <row r="26" spans="1:14" ht="63.75" x14ac:dyDescent="0.2">
      <c r="A26" s="31">
        <v>8</v>
      </c>
      <c r="B26" s="32" t="s">
        <v>34</v>
      </c>
      <c r="C26" s="33" t="s">
        <v>35</v>
      </c>
      <c r="D26" s="24" t="s">
        <v>36</v>
      </c>
      <c r="E26" s="34">
        <v>8.0399999999999999E-2</v>
      </c>
      <c r="F26" s="34">
        <v>1134.4100000000001</v>
      </c>
      <c r="G26" s="34"/>
      <c r="H26" s="34"/>
      <c r="I26" s="34">
        <v>91.2</v>
      </c>
      <c r="J26" s="34">
        <v>5535.01</v>
      </c>
      <c r="K26" s="34"/>
      <c r="L26" s="35">
        <v>2125</v>
      </c>
      <c r="M26" s="34">
        <v>445.02</v>
      </c>
      <c r="N26" s="34">
        <v>4.8792</v>
      </c>
    </row>
    <row r="27" spans="1:14" ht="63.75" x14ac:dyDescent="0.2">
      <c r="A27" s="31">
        <v>9</v>
      </c>
      <c r="B27" s="32" t="s">
        <v>37</v>
      </c>
      <c r="C27" s="33" t="s">
        <v>38</v>
      </c>
      <c r="D27" s="24" t="s">
        <v>36</v>
      </c>
      <c r="E27" s="34">
        <v>0.22950000000000001</v>
      </c>
      <c r="F27" s="34">
        <v>705.14</v>
      </c>
      <c r="G27" s="34"/>
      <c r="H27" s="34"/>
      <c r="I27" s="34">
        <v>161.83000000000001</v>
      </c>
      <c r="J27" s="34">
        <v>3602.9</v>
      </c>
      <c r="K27" s="34"/>
      <c r="L27" s="35">
        <v>2115</v>
      </c>
      <c r="M27" s="34">
        <v>826.87</v>
      </c>
      <c r="N27" s="34">
        <v>5.1094799999999996</v>
      </c>
    </row>
    <row r="28" spans="1:14" ht="63.75" x14ac:dyDescent="0.2">
      <c r="A28" s="31">
        <v>10</v>
      </c>
      <c r="B28" s="32" t="s">
        <v>37</v>
      </c>
      <c r="C28" s="33" t="s">
        <v>38</v>
      </c>
      <c r="D28" s="24" t="s">
        <v>36</v>
      </c>
      <c r="E28" s="34">
        <v>-0.22950000000000001</v>
      </c>
      <c r="F28" s="34">
        <v>705.14</v>
      </c>
      <c r="G28" s="34"/>
      <c r="H28" s="34"/>
      <c r="I28" s="34">
        <v>-161.83000000000001</v>
      </c>
      <c r="J28" s="34">
        <v>3602.9</v>
      </c>
      <c r="K28" s="34"/>
      <c r="L28" s="35">
        <v>2115</v>
      </c>
      <c r="M28" s="34">
        <v>-826.87</v>
      </c>
      <c r="N28" s="34">
        <v>5.1094799999999996</v>
      </c>
    </row>
    <row r="29" spans="1:14" ht="38.25" x14ac:dyDescent="0.2">
      <c r="A29" s="31">
        <v>11</v>
      </c>
      <c r="B29" s="32" t="s">
        <v>39</v>
      </c>
      <c r="C29" s="33" t="s">
        <v>40</v>
      </c>
      <c r="D29" s="24" t="s">
        <v>41</v>
      </c>
      <c r="E29" s="34">
        <v>72</v>
      </c>
      <c r="F29" s="34">
        <v>5.62</v>
      </c>
      <c r="G29" s="34"/>
      <c r="H29" s="34"/>
      <c r="I29" s="34">
        <v>404.64</v>
      </c>
      <c r="J29" s="34">
        <v>32</v>
      </c>
      <c r="K29" s="34"/>
      <c r="L29" s="35">
        <v>4229</v>
      </c>
      <c r="M29" s="34">
        <v>2304</v>
      </c>
      <c r="N29" s="34">
        <v>5.694</v>
      </c>
    </row>
    <row r="30" spans="1:14" ht="25.5" x14ac:dyDescent="0.2">
      <c r="A30" s="31">
        <v>12</v>
      </c>
      <c r="B30" s="32" t="s">
        <v>42</v>
      </c>
      <c r="C30" s="33" t="s">
        <v>43</v>
      </c>
      <c r="D30" s="24" t="s">
        <v>36</v>
      </c>
      <c r="E30" s="34"/>
      <c r="F30" s="34">
        <v>594.11</v>
      </c>
      <c r="G30" s="34"/>
      <c r="H30" s="34"/>
      <c r="I30" s="35"/>
      <c r="J30" s="34">
        <v>4273.91</v>
      </c>
      <c r="K30" s="34"/>
      <c r="L30" s="35">
        <v>5526</v>
      </c>
      <c r="M30" s="35"/>
      <c r="N30" s="34">
        <v>7.1938000000000004</v>
      </c>
    </row>
    <row r="31" spans="1:14" ht="38.25" x14ac:dyDescent="0.2">
      <c r="A31" s="31">
        <v>13</v>
      </c>
      <c r="B31" s="32" t="s">
        <v>44</v>
      </c>
      <c r="C31" s="33" t="s">
        <v>45</v>
      </c>
      <c r="D31" s="24" t="s">
        <v>36</v>
      </c>
      <c r="E31" s="34">
        <v>0.14219999999999999</v>
      </c>
      <c r="F31" s="34">
        <v>696.05</v>
      </c>
      <c r="G31" s="34"/>
      <c r="H31" s="34"/>
      <c r="I31" s="34">
        <v>98.98</v>
      </c>
      <c r="J31" s="34">
        <v>4281</v>
      </c>
      <c r="K31" s="34"/>
      <c r="L31" s="35">
        <v>5610</v>
      </c>
      <c r="M31" s="34">
        <v>608.76</v>
      </c>
      <c r="N31" s="34">
        <v>6.1504200000000004</v>
      </c>
    </row>
    <row r="32" spans="1:14" ht="25.5" x14ac:dyDescent="0.2">
      <c r="A32" s="31">
        <v>14</v>
      </c>
      <c r="B32" s="32" t="s">
        <v>46</v>
      </c>
      <c r="C32" s="33" t="s">
        <v>47</v>
      </c>
      <c r="D32" s="24" t="s">
        <v>36</v>
      </c>
      <c r="E32" s="34">
        <v>0.35</v>
      </c>
      <c r="F32" s="34">
        <v>333.94</v>
      </c>
      <c r="G32" s="34"/>
      <c r="H32" s="34"/>
      <c r="I32" s="34">
        <v>116.88</v>
      </c>
      <c r="J32" s="34">
        <v>2093.36</v>
      </c>
      <c r="K32" s="34"/>
      <c r="L32" s="35">
        <v>6363</v>
      </c>
      <c r="M32" s="34">
        <v>732.68</v>
      </c>
      <c r="N32" s="34">
        <v>6.2686700000000002</v>
      </c>
    </row>
    <row r="33" spans="1:14" ht="38.25" x14ac:dyDescent="0.2">
      <c r="A33" s="31">
        <v>15</v>
      </c>
      <c r="B33" s="32" t="s">
        <v>48</v>
      </c>
      <c r="C33" s="33" t="s">
        <v>49</v>
      </c>
      <c r="D33" s="24" t="s">
        <v>36</v>
      </c>
      <c r="E33" s="34">
        <v>3.5000000000000001E-3</v>
      </c>
      <c r="F33" s="34">
        <v>134.57</v>
      </c>
      <c r="G33" s="34"/>
      <c r="H33" s="34"/>
      <c r="I33" s="34">
        <v>0.47</v>
      </c>
      <c r="J33" s="34">
        <v>938.48</v>
      </c>
      <c r="K33" s="34"/>
      <c r="L33" s="35">
        <v>6437</v>
      </c>
      <c r="M33" s="34">
        <v>3.28</v>
      </c>
      <c r="N33" s="34">
        <v>6.9739000000000004</v>
      </c>
    </row>
    <row r="34" spans="1:14" ht="51" x14ac:dyDescent="0.2">
      <c r="A34" s="31">
        <v>16</v>
      </c>
      <c r="B34" s="32" t="s">
        <v>50</v>
      </c>
      <c r="C34" s="33" t="s">
        <v>51</v>
      </c>
      <c r="D34" s="24" t="s">
        <v>36</v>
      </c>
      <c r="E34" s="34"/>
      <c r="F34" s="34">
        <v>267.83999999999997</v>
      </c>
      <c r="G34" s="34"/>
      <c r="H34" s="34"/>
      <c r="I34" s="35"/>
      <c r="J34" s="34">
        <v>1077.8</v>
      </c>
      <c r="K34" s="34"/>
      <c r="L34" s="35">
        <v>6419</v>
      </c>
      <c r="M34" s="35"/>
      <c r="N34" s="34">
        <v>4.0240400000000003</v>
      </c>
    </row>
    <row r="35" spans="1:14" ht="38.25" x14ac:dyDescent="0.2">
      <c r="A35" s="31">
        <v>17</v>
      </c>
      <c r="B35" s="32" t="s">
        <v>52</v>
      </c>
      <c r="C35" s="33" t="s">
        <v>53</v>
      </c>
      <c r="D35" s="24" t="s">
        <v>21</v>
      </c>
      <c r="E35" s="34"/>
      <c r="F35" s="34">
        <v>551.88</v>
      </c>
      <c r="G35" s="34"/>
      <c r="H35" s="34"/>
      <c r="I35" s="35"/>
      <c r="J35" s="34">
        <v>4217.41</v>
      </c>
      <c r="K35" s="34"/>
      <c r="L35" s="35">
        <v>6530</v>
      </c>
      <c r="M35" s="35"/>
      <c r="N35" s="34">
        <v>7.6418999999999997</v>
      </c>
    </row>
    <row r="36" spans="1:14" x14ac:dyDescent="0.2">
      <c r="A36" s="31">
        <v>18</v>
      </c>
      <c r="B36" s="32" t="s">
        <v>54</v>
      </c>
      <c r="C36" s="33" t="s">
        <v>55</v>
      </c>
      <c r="D36" s="24" t="s">
        <v>36</v>
      </c>
      <c r="E36" s="34">
        <v>26.880700000000001</v>
      </c>
      <c r="F36" s="34">
        <v>1.98</v>
      </c>
      <c r="G36" s="34"/>
      <c r="H36" s="34"/>
      <c r="I36" s="34">
        <v>53.24</v>
      </c>
      <c r="J36" s="34">
        <v>27.92</v>
      </c>
      <c r="K36" s="34"/>
      <c r="L36" s="35">
        <v>6533</v>
      </c>
      <c r="M36" s="34">
        <v>750.5</v>
      </c>
      <c r="N36" s="34">
        <v>14.101000000000001</v>
      </c>
    </row>
    <row r="37" spans="1:14" ht="51" x14ac:dyDescent="0.2">
      <c r="A37" s="31">
        <v>19</v>
      </c>
      <c r="B37" s="32" t="s">
        <v>56</v>
      </c>
      <c r="C37" s="33" t="s">
        <v>57</v>
      </c>
      <c r="D37" s="24" t="s">
        <v>41</v>
      </c>
      <c r="E37" s="34">
        <v>10</v>
      </c>
      <c r="F37" s="34"/>
      <c r="G37" s="34"/>
      <c r="H37" s="34"/>
      <c r="I37" s="35"/>
      <c r="J37" s="34"/>
      <c r="K37" s="34"/>
      <c r="L37" s="34"/>
      <c r="M37" s="35"/>
      <c r="N37" s="34"/>
    </row>
    <row r="38" spans="1:14" ht="25.5" x14ac:dyDescent="0.2">
      <c r="A38" s="31">
        <v>20</v>
      </c>
      <c r="B38" s="32" t="s">
        <v>58</v>
      </c>
      <c r="C38" s="33" t="s">
        <v>59</v>
      </c>
      <c r="D38" s="24" t="s">
        <v>41</v>
      </c>
      <c r="E38" s="34">
        <v>16</v>
      </c>
      <c r="F38" s="34"/>
      <c r="G38" s="34"/>
      <c r="H38" s="34"/>
      <c r="I38" s="35"/>
      <c r="J38" s="34">
        <v>411.18</v>
      </c>
      <c r="K38" s="34"/>
      <c r="L38" s="35">
        <v>6609</v>
      </c>
      <c r="M38" s="34">
        <v>6578.88</v>
      </c>
      <c r="N38" s="34"/>
    </row>
    <row r="39" spans="1:14" ht="46.5" x14ac:dyDescent="0.2">
      <c r="A39" s="31">
        <v>22</v>
      </c>
      <c r="B39" s="32" t="s">
        <v>60</v>
      </c>
      <c r="C39" s="33" t="s">
        <v>62</v>
      </c>
      <c r="D39" s="24" t="s">
        <v>36</v>
      </c>
      <c r="E39" s="34">
        <v>14.34</v>
      </c>
      <c r="F39" s="35" t="s">
        <v>61</v>
      </c>
      <c r="G39" s="34"/>
      <c r="H39" s="34"/>
      <c r="I39" s="34">
        <v>742.38</v>
      </c>
      <c r="J39" s="34">
        <f>351.84/1.18*1.02*1.103</f>
        <v>335.45856813559323</v>
      </c>
      <c r="K39" s="34"/>
      <c r="L39" s="34"/>
      <c r="M39" s="35">
        <f>E39*J39</f>
        <v>4810.4758670644069</v>
      </c>
      <c r="N39" s="34"/>
    </row>
    <row r="40" spans="1:14" ht="46.5" x14ac:dyDescent="0.2">
      <c r="A40" s="31">
        <v>23</v>
      </c>
      <c r="B40" s="32" t="s">
        <v>60</v>
      </c>
      <c r="C40" s="33" t="s">
        <v>63</v>
      </c>
      <c r="D40" s="24" t="s">
        <v>36</v>
      </c>
      <c r="E40" s="34">
        <v>27.014399999999998</v>
      </c>
      <c r="F40" s="35" t="s">
        <v>61</v>
      </c>
      <c r="G40" s="34"/>
      <c r="H40" s="34"/>
      <c r="I40" s="34">
        <v>1398.54</v>
      </c>
      <c r="J40" s="34">
        <f t="shared" ref="J40:J41" si="0">351.84/1.18*1.02*1.103</f>
        <v>335.45856813559323</v>
      </c>
      <c r="K40" s="34"/>
      <c r="L40" s="34"/>
      <c r="M40" s="35">
        <f t="shared" ref="M40:M46" si="1">E40*J40</f>
        <v>9062.2119430421699</v>
      </c>
      <c r="N40" s="34"/>
    </row>
    <row r="41" spans="1:14" ht="51" x14ac:dyDescent="0.2">
      <c r="A41" s="31">
        <v>24</v>
      </c>
      <c r="B41" s="32" t="s">
        <v>60</v>
      </c>
      <c r="C41" s="33" t="s">
        <v>64</v>
      </c>
      <c r="D41" s="24" t="s">
        <v>36</v>
      </c>
      <c r="E41" s="34">
        <v>50.652000000000001</v>
      </c>
      <c r="F41" s="35" t="s">
        <v>61</v>
      </c>
      <c r="G41" s="34"/>
      <c r="H41" s="34"/>
      <c r="I41" s="34">
        <v>2622.25</v>
      </c>
      <c r="J41" s="34">
        <f t="shared" si="0"/>
        <v>335.45856813559323</v>
      </c>
      <c r="K41" s="34"/>
      <c r="L41" s="34"/>
      <c r="M41" s="35">
        <f t="shared" si="1"/>
        <v>16991.647393204068</v>
      </c>
      <c r="N41" s="34"/>
    </row>
    <row r="42" spans="1:14" ht="46.5" x14ac:dyDescent="0.2">
      <c r="A42" s="31">
        <v>25</v>
      </c>
      <c r="B42" s="32" t="s">
        <v>60</v>
      </c>
      <c r="C42" s="33" t="s">
        <v>65</v>
      </c>
      <c r="D42" s="24" t="s">
        <v>36</v>
      </c>
      <c r="E42" s="34">
        <v>5.4546000000000001</v>
      </c>
      <c r="F42" s="35" t="s">
        <v>66</v>
      </c>
      <c r="G42" s="34"/>
      <c r="H42" s="34"/>
      <c r="I42" s="34">
        <v>300.88</v>
      </c>
      <c r="J42" s="34">
        <f>374.87/1.18*1.02*1.103</f>
        <v>357.41630694915256</v>
      </c>
      <c r="K42" s="34"/>
      <c r="L42" s="34"/>
      <c r="M42" s="35">
        <f t="shared" si="1"/>
        <v>1949.5629878848476</v>
      </c>
      <c r="N42" s="34"/>
    </row>
    <row r="43" spans="1:14" ht="51" x14ac:dyDescent="0.2">
      <c r="A43" s="31">
        <v>26</v>
      </c>
      <c r="B43" s="32" t="s">
        <v>60</v>
      </c>
      <c r="C43" s="33" t="s">
        <v>67</v>
      </c>
      <c r="D43" s="24" t="s">
        <v>36</v>
      </c>
      <c r="E43" s="34">
        <v>4.5599999999999996</v>
      </c>
      <c r="F43" s="35" t="s">
        <v>66</v>
      </c>
      <c r="G43" s="34"/>
      <c r="H43" s="34"/>
      <c r="I43" s="34">
        <v>251.53</v>
      </c>
      <c r="J43" s="34">
        <f t="shared" ref="J43:J44" si="2">374.87/1.18*1.02*1.103</f>
        <v>357.41630694915256</v>
      </c>
      <c r="K43" s="34"/>
      <c r="L43" s="34"/>
      <c r="M43" s="35">
        <f t="shared" si="1"/>
        <v>1629.8183596881356</v>
      </c>
      <c r="N43" s="34"/>
    </row>
    <row r="44" spans="1:14" ht="51" x14ac:dyDescent="0.2">
      <c r="A44" s="31">
        <v>27</v>
      </c>
      <c r="B44" s="32" t="s">
        <v>60</v>
      </c>
      <c r="C44" s="33" t="s">
        <v>68</v>
      </c>
      <c r="D44" s="24" t="s">
        <v>36</v>
      </c>
      <c r="E44" s="34">
        <v>9.5</v>
      </c>
      <c r="F44" s="35" t="s">
        <v>66</v>
      </c>
      <c r="G44" s="34"/>
      <c r="H44" s="34"/>
      <c r="I44" s="34">
        <v>524.02</v>
      </c>
      <c r="J44" s="34">
        <f t="shared" si="2"/>
        <v>357.41630694915256</v>
      </c>
      <c r="K44" s="34"/>
      <c r="L44" s="34"/>
      <c r="M44" s="35">
        <f t="shared" si="1"/>
        <v>3395.4549160169495</v>
      </c>
      <c r="N44" s="34"/>
    </row>
    <row r="45" spans="1:14" ht="63.75" x14ac:dyDescent="0.2">
      <c r="A45" s="31">
        <v>29</v>
      </c>
      <c r="B45" s="32" t="s">
        <v>69</v>
      </c>
      <c r="C45" s="33" t="s">
        <v>70</v>
      </c>
      <c r="D45" s="24" t="s">
        <v>36</v>
      </c>
      <c r="E45" s="34">
        <v>8.9039999999999999</v>
      </c>
      <c r="F45" s="35" t="s">
        <v>71</v>
      </c>
      <c r="G45" s="34"/>
      <c r="H45" s="34"/>
      <c r="I45" s="34">
        <v>15753.23</v>
      </c>
      <c r="J45" s="34">
        <f>12024.46/1.18*1.02*1.103</f>
        <v>11464.60929457627</v>
      </c>
      <c r="K45" s="34"/>
      <c r="L45" s="34"/>
      <c r="M45" s="35">
        <f t="shared" si="1"/>
        <v>102080.88115890711</v>
      </c>
      <c r="N45" s="34"/>
    </row>
    <row r="46" spans="1:14" ht="63.75" x14ac:dyDescent="0.2">
      <c r="A46" s="31">
        <v>30</v>
      </c>
      <c r="B46" s="32" t="s">
        <v>69</v>
      </c>
      <c r="C46" s="33" t="s">
        <v>72</v>
      </c>
      <c r="D46" s="24" t="s">
        <v>36</v>
      </c>
      <c r="E46" s="34">
        <v>3.6225000000000001</v>
      </c>
      <c r="F46" s="35" t="s">
        <v>73</v>
      </c>
      <c r="G46" s="34"/>
      <c r="H46" s="34"/>
      <c r="I46" s="34">
        <v>5813.42</v>
      </c>
      <c r="J46" s="34">
        <f>10907/1.18*1.02*1.103</f>
        <v>10399.177474576272</v>
      </c>
      <c r="K46" s="34"/>
      <c r="L46" s="34"/>
      <c r="M46" s="35">
        <f t="shared" si="1"/>
        <v>37671.020401652546</v>
      </c>
      <c r="N46" s="34"/>
    </row>
    <row r="47" spans="1:14" ht="63.75" x14ac:dyDescent="0.2">
      <c r="A47" s="31">
        <v>31</v>
      </c>
      <c r="B47" s="32" t="s">
        <v>74</v>
      </c>
      <c r="C47" s="33" t="s">
        <v>75</v>
      </c>
      <c r="D47" s="24" t="s">
        <v>26</v>
      </c>
      <c r="E47" s="34">
        <v>7</v>
      </c>
      <c r="F47" s="34">
        <v>93.29</v>
      </c>
      <c r="G47" s="34"/>
      <c r="H47" s="34"/>
      <c r="I47" s="34">
        <v>653.03</v>
      </c>
      <c r="J47" s="34">
        <v>408.51</v>
      </c>
      <c r="K47" s="34"/>
      <c r="L47" s="35">
        <v>5716</v>
      </c>
      <c r="M47" s="34">
        <v>2859.57</v>
      </c>
      <c r="N47" s="34">
        <v>4.3788999999999998</v>
      </c>
    </row>
    <row r="48" spans="1:14" ht="127.5" x14ac:dyDescent="0.2">
      <c r="A48" s="31">
        <v>33</v>
      </c>
      <c r="B48" s="32" t="s">
        <v>76</v>
      </c>
      <c r="C48" s="33" t="s">
        <v>77</v>
      </c>
      <c r="D48" s="24" t="s">
        <v>21</v>
      </c>
      <c r="E48" s="34">
        <v>37.259</v>
      </c>
      <c r="F48" s="34">
        <v>570.70000000000005</v>
      </c>
      <c r="G48" s="34"/>
      <c r="H48" s="34"/>
      <c r="I48" s="34">
        <v>21263.72</v>
      </c>
      <c r="J48" s="34">
        <v>4452.8100000000004</v>
      </c>
      <c r="K48" s="34"/>
      <c r="L48" s="35">
        <v>6509</v>
      </c>
      <c r="M48" s="34">
        <v>165907.25</v>
      </c>
      <c r="N48" s="34">
        <v>7.8023699999999998</v>
      </c>
    </row>
    <row r="49" spans="1:14" ht="127.5" x14ac:dyDescent="0.2">
      <c r="A49" s="31">
        <v>34</v>
      </c>
      <c r="B49" s="32" t="s">
        <v>76</v>
      </c>
      <c r="C49" s="33" t="s">
        <v>78</v>
      </c>
      <c r="D49" s="24" t="s">
        <v>21</v>
      </c>
      <c r="E49" s="34">
        <v>25.67</v>
      </c>
      <c r="F49" s="34">
        <v>570.70000000000005</v>
      </c>
      <c r="G49" s="34"/>
      <c r="H49" s="34"/>
      <c r="I49" s="34">
        <v>14649.87</v>
      </c>
      <c r="J49" s="34">
        <v>4452.8100000000004</v>
      </c>
      <c r="K49" s="34"/>
      <c r="L49" s="35">
        <v>6509</v>
      </c>
      <c r="M49" s="34">
        <v>114303.63</v>
      </c>
      <c r="N49" s="34">
        <v>7.8023699999999998</v>
      </c>
    </row>
    <row r="50" spans="1:14" ht="25.5" x14ac:dyDescent="0.2">
      <c r="A50" s="31">
        <v>35</v>
      </c>
      <c r="B50" s="32" t="s">
        <v>79</v>
      </c>
      <c r="C50" s="33" t="s">
        <v>80</v>
      </c>
      <c r="D50" s="24" t="s">
        <v>41</v>
      </c>
      <c r="E50" s="34">
        <v>10</v>
      </c>
      <c r="F50" s="34">
        <v>994.94</v>
      </c>
      <c r="G50" s="34"/>
      <c r="H50" s="34"/>
      <c r="I50" s="34">
        <v>9949.4</v>
      </c>
      <c r="J50" s="34">
        <v>3314.5</v>
      </c>
      <c r="K50" s="34"/>
      <c r="L50" s="35">
        <v>6599</v>
      </c>
      <c r="M50" s="34">
        <v>33145</v>
      </c>
      <c r="N50" s="34">
        <v>3.3313600000000001</v>
      </c>
    </row>
    <row r="51" spans="1:14" x14ac:dyDescent="0.2">
      <c r="A51" s="39" t="s">
        <v>81</v>
      </c>
      <c r="B51" s="38"/>
      <c r="C51" s="38"/>
      <c r="D51" s="38"/>
      <c r="E51" s="38"/>
      <c r="F51" s="34"/>
      <c r="G51" s="34"/>
      <c r="H51" s="34"/>
      <c r="I51" s="36">
        <v>74774.149999999994</v>
      </c>
      <c r="J51" s="34"/>
      <c r="K51" s="34"/>
      <c r="L51" s="34"/>
      <c r="M51" s="36">
        <v>506158.57</v>
      </c>
      <c r="N51" s="34"/>
    </row>
    <row r="52" spans="1:14" x14ac:dyDescent="0.2">
      <c r="A52" s="39" t="s">
        <v>82</v>
      </c>
      <c r="B52" s="38"/>
      <c r="C52" s="38"/>
      <c r="D52" s="38"/>
      <c r="E52" s="38"/>
      <c r="F52" s="34"/>
      <c r="G52" s="34"/>
      <c r="H52" s="34"/>
      <c r="I52" s="36">
        <v>88337.62</v>
      </c>
      <c r="J52" s="34"/>
      <c r="K52" s="34"/>
      <c r="L52" s="34"/>
      <c r="M52" s="36"/>
      <c r="N52" s="34"/>
    </row>
    <row r="53" spans="1:14" x14ac:dyDescent="0.2">
      <c r="A53" s="28"/>
      <c r="B53" s="27"/>
      <c r="C53" s="27"/>
      <c r="D53" s="27"/>
      <c r="E53" s="27"/>
      <c r="I53" s="5"/>
      <c r="M53" s="5"/>
    </row>
    <row r="54" spans="1:14" x14ac:dyDescent="0.2">
      <c r="D54" s="1"/>
    </row>
    <row r="56" spans="1:14" x14ac:dyDescent="0.2">
      <c r="C56" s="3" t="s">
        <v>86</v>
      </c>
    </row>
    <row r="60" spans="1:14" x14ac:dyDescent="0.2">
      <c r="C60" s="3" t="s">
        <v>87</v>
      </c>
    </row>
  </sheetData>
  <mergeCells count="12">
    <mergeCell ref="A17:N17"/>
    <mergeCell ref="A18:N18"/>
    <mergeCell ref="A51:E51"/>
    <mergeCell ref="A52:E52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2018-04-02T01:25:40Z</cp:lastPrinted>
  <dcterms:created xsi:type="dcterms:W3CDTF">2002-03-15T05:20:46Z</dcterms:created>
  <dcterms:modified xsi:type="dcterms:W3CDTF">2018-04-02T01:25:42Z</dcterms:modified>
</cp:coreProperties>
</file>